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01C9834-0680-484C-8A58-F8B821883AC6}" xr6:coauthVersionLast="47" xr6:coauthVersionMax="47" xr10:uidLastSave="{00000000-0000-0000-0000-000000000000}"/>
  <bookViews>
    <workbookView xWindow="46320" yWindow="2460" windowWidth="28005" windowHeight="15765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51" l="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33" i="151" l="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<sst xmlns="http://schemas.openxmlformats.org/spreadsheetml/2006/main" count="2157" uniqueCount="403">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</sst>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26" activePane="bottomRight" state="frozen"/>
      <selection pane="topRight" activeCell="C1" sqref="C1"/>
      <selection pane="bottomLeft" activeCell="A7" sqref="A7"/>
      <selection pane="bottomRight" activeCell="X41" sqref="X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-2709151.5</v>
      </c>
      <c r="Y40" s="181">
        <f t="shared" si="15"/>
        <v>-2711788</v>
      </c>
      <c r="Z40" s="217">
        <f>AVERAGE(Y40:Y48)</f>
        <v>-2707100.888888889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/>
      <c r="F42" s="23"/>
      <c r="G42" s="26">
        <f t="shared" ref="G42:G43" si="20">D42+E42+F42-E41-F41</f>
        <v>2566598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2566598</v>
      </c>
      <c r="O42" s="67">
        <f t="shared" si="3"/>
        <v>71920.621111111119</v>
      </c>
      <c r="P42" s="7">
        <f t="shared" si="6"/>
        <v>2589142.3600000003</v>
      </c>
      <c r="Q42" s="164">
        <f>Q41+N42-1</f>
        <v>2728609.51</v>
      </c>
      <c r="R42" s="29">
        <f t="shared" si="1"/>
        <v>142.81371617174807</v>
      </c>
      <c r="S42" s="5">
        <f>SUM($Q$7:$Q42)/T42</f>
        <v>239905.62111111099</v>
      </c>
      <c r="T42" s="18">
        <v>36</v>
      </c>
      <c r="U42" s="138"/>
      <c r="V42" s="131"/>
      <c r="W42" s="105"/>
      <c r="X42" s="217"/>
      <c r="Y42" s="181">
        <f t="shared" si="15"/>
        <v>-2706515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139182.91540540539</v>
      </c>
      <c r="P43" s="7">
        <f t="shared" si="6"/>
        <v>5149767.87</v>
      </c>
      <c r="Q43" s="164">
        <f>Q42+N43+1</f>
        <v>2728610.51</v>
      </c>
      <c r="R43" s="29">
        <f t="shared" si="1"/>
        <v>182.85437116730975</v>
      </c>
      <c r="S43" s="5">
        <f>SUM($Q$7:$Q43)/T43</f>
        <v>307167.91540540528</v>
      </c>
      <c r="T43" s="18">
        <v>37</v>
      </c>
      <c r="U43" s="138"/>
      <c r="V43" s="131"/>
      <c r="W43" s="105"/>
      <c r="X43" s="217"/>
      <c r="Y43" s="181">
        <f t="shared" si="15"/>
        <v>-2706515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202905.08894736841</v>
      </c>
      <c r="P44" s="7">
        <f t="shared" si="6"/>
        <v>7710393.3799999999</v>
      </c>
      <c r="Q44" s="164">
        <f>Q43+N44</f>
        <v>2728610.51</v>
      </c>
      <c r="R44" s="29">
        <f t="shared" si="1"/>
        <v>220.78762326836818</v>
      </c>
      <c r="S44" s="5">
        <f>SUM($Q$7:$Q44)/T44</f>
        <v>370890.08894736832</v>
      </c>
      <c r="T44" s="18">
        <v>38</v>
      </c>
      <c r="U44" s="138"/>
      <c r="V44" s="131"/>
      <c r="W44" s="105"/>
      <c r="X44" s="217"/>
      <c r="Y44" s="181">
        <f t="shared" si="15"/>
        <v>-2706515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263359.45871794876</v>
      </c>
      <c r="P45" s="7">
        <f t="shared" si="6"/>
        <v>10271018.890000001</v>
      </c>
      <c r="Q45" s="164">
        <f t="shared" ref="Q45:Q55" si="21">Q44+N45</f>
        <v>2728610.51</v>
      </c>
      <c r="R45" s="29">
        <f t="shared" si="1"/>
        <v>256.77558038988508</v>
      </c>
      <c r="S45" s="5">
        <f>SUM($Q$7:$Q45)/T45</f>
        <v>431344.45871794852</v>
      </c>
      <c r="T45" s="18">
        <v>39</v>
      </c>
      <c r="U45" s="138"/>
      <c r="V45" s="131"/>
      <c r="W45" s="105"/>
      <c r="X45" s="217"/>
      <c r="Y45" s="181">
        <f t="shared" si="15"/>
        <v>-2706515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320791.11</v>
      </c>
      <c r="P46" s="7">
        <f t="shared" si="6"/>
        <v>12831644.4</v>
      </c>
      <c r="Q46" s="164">
        <f t="shared" si="21"/>
        <v>2728610.51</v>
      </c>
      <c r="R46" s="29">
        <f t="shared" si="1"/>
        <v>290.96413965532622</v>
      </c>
      <c r="S46" s="5">
        <f>SUM($Q$7:$Q46)/T46</f>
        <v>488776.10999999975</v>
      </c>
      <c r="T46" s="18">
        <v>40</v>
      </c>
      <c r="U46" s="138"/>
      <c r="V46" s="131"/>
      <c r="W46" s="105"/>
      <c r="X46" s="217"/>
      <c r="Y46" s="181">
        <f t="shared" si="15"/>
        <v>-2706515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375421.2173170732</v>
      </c>
      <c r="P47" s="7">
        <f t="shared" si="6"/>
        <v>15392269.91</v>
      </c>
      <c r="Q47" s="164">
        <f t="shared" si="21"/>
        <v>2728610.51</v>
      </c>
      <c r="R47" s="29">
        <f t="shared" si="1"/>
        <v>323.48496432245315</v>
      </c>
      <c r="S47" s="5">
        <f>SUM($Q$7:$Q47)/T47</f>
        <v>543406.21731707291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-2706515</v>
      </c>
      <c r="Z47" s="217">
        <f>AVERAGE(Y47:Y55)</f>
        <v>-2706515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427449.89095238101</v>
      </c>
      <c r="P48" s="7">
        <f t="shared" si="6"/>
        <v>17952895.420000002</v>
      </c>
      <c r="Q48" s="164">
        <f>Q47+N48</f>
        <v>2728610.51</v>
      </c>
      <c r="R48" s="29">
        <f t="shared" si="1"/>
        <v>354.4571782911454</v>
      </c>
      <c r="S48" s="5">
        <f>SUM($Q$7:$Q48)/T48</f>
        <v>595434.89095238061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-2706515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</f>
        <v>-14746</v>
      </c>
      <c r="E49" s="87"/>
      <c r="F49" s="23"/>
      <c r="G49" s="26">
        <f t="shared" ref="G49:G50" si="22">D49+E49+F49-E48-F48</f>
        <v>-14746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-14746</v>
      </c>
      <c r="O49" s="67">
        <f t="shared" si="3"/>
        <v>476715.69604651164</v>
      </c>
      <c r="P49" s="7">
        <f t="shared" si="6"/>
        <v>20498774.93</v>
      </c>
      <c r="Q49" s="164">
        <f t="shared" si="21"/>
        <v>2713864.51</v>
      </c>
      <c r="R49" s="29">
        <f t="shared" si="1"/>
        <v>383.78468080275695</v>
      </c>
      <c r="S49" s="5">
        <f>SUM($Q$7:$Q49)/T49</f>
        <v>644700.69604651129</v>
      </c>
      <c r="T49" s="18">
        <v>43</v>
      </c>
      <c r="U49" s="138"/>
      <c r="V49" s="131"/>
      <c r="W49" s="105"/>
      <c r="X49" s="217"/>
      <c r="Y49" s="181">
        <f t="shared" si="15"/>
        <v>-2706515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523742.1463636363</v>
      </c>
      <c r="P50" s="7">
        <f t="shared" si="6"/>
        <v>23044654.439999998</v>
      </c>
      <c r="Q50" s="164">
        <f>Q49+N50</f>
        <v>2713864.51</v>
      </c>
      <c r="R50" s="29">
        <f t="shared" si="1"/>
        <v>411.77911501838611</v>
      </c>
      <c r="S50" s="5">
        <f>SUM($Q$7:$Q50)/T50</f>
        <v>691727.14636363601</v>
      </c>
      <c r="T50" s="18">
        <v>44</v>
      </c>
      <c r="U50" s="138"/>
      <c r="V50" s="131"/>
      <c r="W50" s="105"/>
      <c r="X50" s="217"/>
      <c r="Y50" s="181">
        <f t="shared" si="15"/>
        <v>-2706515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568678.53222222207</v>
      </c>
      <c r="P51" s="7">
        <f t="shared" si="6"/>
        <v>25590533.949999996</v>
      </c>
      <c r="Q51" s="164">
        <f t="shared" si="21"/>
        <v>2713864.51</v>
      </c>
      <c r="R51" s="29">
        <f t="shared" si="1"/>
        <v>438.52935215776523</v>
      </c>
      <c r="S51" s="5">
        <f>SUM($Q$7:$Q51)/T51</f>
        <v>736663.53222222184</v>
      </c>
      <c r="T51" s="18">
        <v>45</v>
      </c>
      <c r="U51" s="138"/>
      <c r="V51" s="131"/>
      <c r="W51" s="105"/>
      <c r="X51" s="217"/>
      <c r="Y51" s="181">
        <f t="shared" si="15"/>
        <v>-2706515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611661.16217391286</v>
      </c>
      <c r="P52" s="7">
        <f t="shared" si="6"/>
        <v>28136413.459999993</v>
      </c>
      <c r="Q52" s="164">
        <f>Q51+N52</f>
        <v>2713864.51</v>
      </c>
      <c r="R52" s="29">
        <f t="shared" si="1"/>
        <v>464.11653550847552</v>
      </c>
      <c r="S52" s="5">
        <f>SUM($Q$7:$Q52)/T52</f>
        <v>779646.16217391263</v>
      </c>
      <c r="T52" s="18">
        <v>46</v>
      </c>
      <c r="U52" s="138"/>
      <c r="V52" s="131"/>
      <c r="W52" s="105"/>
      <c r="X52" s="217"/>
      <c r="Y52" s="181">
        <f t="shared" si="15"/>
        <v>-2706515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652814.74404255301</v>
      </c>
      <c r="P53" s="7">
        <f t="shared" si="6"/>
        <v>30682292.969999991</v>
      </c>
      <c r="Q53" s="164">
        <f t="shared" si="21"/>
        <v>2713864.51</v>
      </c>
      <c r="R53" s="29">
        <f t="shared" si="1"/>
        <v>488.61490254638966</v>
      </c>
      <c r="S53" s="5">
        <f>SUM($Q$7:$Q53)/T53</f>
        <v>820799.74404255266</v>
      </c>
      <c r="T53" s="18">
        <v>47</v>
      </c>
      <c r="U53" s="138"/>
      <c r="V53" s="131"/>
      <c r="W53" s="105"/>
      <c r="X53" s="217"/>
      <c r="Y53" s="181">
        <f t="shared" si="15"/>
        <v>-2706515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692253.59333333315</v>
      </c>
      <c r="P54" s="7">
        <f t="shared" si="6"/>
        <v>33228172.479999989</v>
      </c>
      <c r="Q54" s="164">
        <f>Q53+N54</f>
        <v>2713864.51</v>
      </c>
      <c r="R54" s="29">
        <f t="shared" si="1"/>
        <v>512.09250429105748</v>
      </c>
      <c r="S54" s="5">
        <f>SUM($Q$7:$Q54)/T54</f>
        <v>860238.5933333328</v>
      </c>
      <c r="T54" s="18">
        <v>48</v>
      </c>
      <c r="U54" s="138"/>
      <c r="V54" s="131"/>
      <c r="W54" s="105"/>
      <c r="X54" s="217"/>
      <c r="Y54" s="181">
        <f t="shared" si="15"/>
        <v>-2706515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730082.69367346913</v>
      </c>
      <c r="P55" s="232">
        <f t="shared" si="6"/>
        <v>35774051.989999987</v>
      </c>
      <c r="Q55" s="233">
        <f t="shared" si="21"/>
        <v>2713864.51</v>
      </c>
      <c r="R55" s="234">
        <f t="shared" si="1"/>
        <v>534.61183657675906</v>
      </c>
      <c r="S55" s="235">
        <f>SUM($Q$7:$Q55)/T55</f>
        <v>898067.69367346878</v>
      </c>
      <c r="T55" s="236">
        <v>49</v>
      </c>
      <c r="U55" s="237"/>
      <c r="V55" s="244"/>
      <c r="W55" s="239"/>
      <c r="X55" s="242"/>
      <c r="Y55" s="231">
        <f t="shared" si="15"/>
        <v>-2706515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17"/>
  <sheetViews>
    <sheetView topLeftCell="A5700" workbookViewId="0">
      <selection activeCell="D5717" sqref="D571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2025-10-22T09:27:14Z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